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municación\2023\Llamados\Llamados a precios\Mayo\Montaje Vanguardia Artiguista\"/>
    </mc:Choice>
  </mc:AlternateContent>
  <bookViews>
    <workbookView xWindow="0" yWindow="0" windowWidth="20490" windowHeight="7620"/>
  </bookViews>
  <sheets>
    <sheet name="Hoja1" sheetId="1" r:id="rId1"/>
    <sheet name="Hoja2" sheetId="4" r:id="rId2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J51" i="1" l="1"/>
  <c r="I51" i="1"/>
  <c r="H51" i="1"/>
  <c r="G51" i="1"/>
  <c r="G49" i="1"/>
  <c r="H49" i="1"/>
  <c r="I49" i="1"/>
  <c r="D49" i="1"/>
  <c r="G48" i="1"/>
  <c r="H48" i="1"/>
  <c r="I48" i="1"/>
  <c r="D48" i="1"/>
  <c r="G47" i="1"/>
  <c r="H47" i="1"/>
  <c r="I47" i="1"/>
  <c r="D47" i="1"/>
  <c r="G46" i="1"/>
  <c r="H46" i="1"/>
  <c r="I46" i="1"/>
  <c r="D46" i="1"/>
  <c r="F51" i="1"/>
  <c r="D40" i="1"/>
  <c r="D41" i="1"/>
  <c r="D42" i="1"/>
  <c r="D43" i="1"/>
  <c r="D34" i="1"/>
  <c r="D35" i="1"/>
  <c r="D36" i="1"/>
  <c r="D37" i="1"/>
  <c r="G43" i="1"/>
  <c r="G42" i="1"/>
  <c r="H42" i="1"/>
  <c r="G41" i="1"/>
  <c r="H41" i="1"/>
  <c r="I41" i="1"/>
  <c r="G40" i="1"/>
  <c r="H40" i="1"/>
  <c r="I40" i="1"/>
  <c r="G37" i="1"/>
  <c r="H37" i="1"/>
  <c r="I37" i="1"/>
  <c r="G36" i="1"/>
  <c r="H36" i="1"/>
  <c r="I36" i="1"/>
  <c r="G35" i="1"/>
  <c r="H35" i="1"/>
  <c r="I35" i="1"/>
  <c r="G34" i="1"/>
  <c r="H34" i="1"/>
  <c r="I34" i="1"/>
  <c r="G31" i="1"/>
  <c r="H31" i="1"/>
  <c r="I31" i="1"/>
  <c r="G28" i="1"/>
  <c r="G30" i="1"/>
  <c r="H30" i="1"/>
  <c r="I30" i="1"/>
  <c r="G29" i="1"/>
  <c r="H29" i="1"/>
  <c r="I29" i="1"/>
  <c r="H28" i="1"/>
  <c r="I28" i="1"/>
  <c r="H43" i="1"/>
  <c r="I43" i="1"/>
  <c r="I42" i="1"/>
</calcChain>
</file>

<file path=xl/sharedStrings.xml><?xml version="1.0" encoding="utf-8"?>
<sst xmlns="http://schemas.openxmlformats.org/spreadsheetml/2006/main" count="52" uniqueCount="47">
  <si>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</si>
  <si>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</si>
  <si>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                                    </t>
    </r>
  </si>
  <si>
    <t>COTIZACION</t>
  </si>
  <si>
    <t>RAZON SOCIAL:</t>
  </si>
  <si>
    <t>RUT:</t>
  </si>
  <si>
    <t>TELÉFONO:</t>
  </si>
  <si>
    <t>NOMBRE CONTACTO:</t>
  </si>
  <si>
    <t>MAIL:</t>
  </si>
  <si>
    <t>DATOS BANCARIOS</t>
  </si>
  <si>
    <t>BANCO:</t>
  </si>
  <si>
    <t>TIPO CUENTA:</t>
  </si>
  <si>
    <t>N° CUENTA</t>
  </si>
  <si>
    <t>TITULAR</t>
  </si>
  <si>
    <t>IVA
(22%)</t>
  </si>
  <si>
    <t>PRECIO 
CON IVA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</si>
  <si>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</si>
  <si>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</si>
  <si>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</si>
  <si>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</si>
  <si>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</si>
  <si>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</si>
  <si>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</si>
  <si>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Tipologia 3  Dormitorios</t>
  </si>
  <si>
    <t>Tipologia 4  Dormitorios</t>
  </si>
  <si>
    <t>A.1.0</t>
  </si>
  <si>
    <t>A.1.1</t>
  </si>
  <si>
    <t>A.1.2</t>
  </si>
  <si>
    <t>A.1.3</t>
  </si>
  <si>
    <t>A.1.4</t>
  </si>
  <si>
    <t>B.2.0</t>
  </si>
  <si>
    <t>B.2.1</t>
  </si>
  <si>
    <t>B.2.2</t>
  </si>
  <si>
    <t>B.2.3</t>
  </si>
  <si>
    <t>B.2.4</t>
  </si>
  <si>
    <t>C.3.0</t>
  </si>
  <si>
    <t>C.3.1</t>
  </si>
  <si>
    <t>C.3.2</t>
  </si>
  <si>
    <t>C.3.3</t>
  </si>
  <si>
    <t>C.3.4</t>
  </si>
  <si>
    <t xml:space="preserve">MONTAJE DE VIVIENDAS - VANGUARDIA ARTIGUISTA - FRAY BENTOS </t>
  </si>
  <si>
    <t>Tipologia 3  Dormitorios (En Tira)</t>
  </si>
  <si>
    <t>Montaje de muros exteriores e interiores con todos sus accesorios y sellados</t>
  </si>
  <si>
    <t xml:space="preserve">Montaje de cubierta con todos sus accesorios y sellados </t>
  </si>
  <si>
    <t xml:space="preserve">Colocación de aberturas exteriores e interiores con todos sus accesorios y sellados. </t>
  </si>
  <si>
    <t>Colocación en paredes de ductos y cajas de Acond. Eléctrico.</t>
  </si>
  <si>
    <t>Tipologia 4  Dormitorios (En Tira)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</si>
</sst>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[$$-340A]\ #,##0"/>
    <numFmt numFmtId="197" formatCode="[$$-2C0A]\ #,##0.00"/>
  </numFmts>
  <fonts count="15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u/>
      <sz val="14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8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190" fontId="6" fillId="0" borderId="1" xfId="0" applyNumberFormat="1" applyFont="1" applyFill="1" applyBorder="1" applyAlignment="1">
      <alignment horizontal="center"/>
    </xf>
    <xf numFmtId="0" fontId="6" fillId="0" borderId="0" xfId="0" applyFont="1" applyBorder="1"/>
    <xf numFmtId="0" fontId="6" fillId="0" borderId="0" xfId="0" applyFont="1"/>
    <xf numFmtId="0" fontId="6" fillId="0" borderId="0" xfId="0" applyFont="1" applyBorder="1" applyAlignment="1" applyProtection="1">
      <alignment horizontal="left"/>
    </xf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Border="1" applyAlignment="1">
      <alignment horizontal="left"/>
    </xf>
    <xf numFmtId="197" fontId="6" fillId="0" borderId="0" xfId="0" applyNumberFormat="1" applyFont="1" applyFill="1" applyBorder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4" fillId="3" borderId="9" xfId="0" applyFont="1" applyFill="1" applyBorder="1" applyAlignment="1" applyProtection="1">
      <alignment horizontal="left" vertical="center"/>
    </xf>
    <xf numFmtId="4" fontId="6" fillId="4" borderId="0" xfId="0" applyNumberFormat="1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197" fontId="6" fillId="0" borderId="0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197" fontId="7" fillId="0" borderId="0" xfId="0" applyNumberFormat="1" applyFont="1" applyFill="1" applyBorder="1" applyAlignment="1">
      <alignment horizontal="center"/>
    </xf>
    <xf numFmtId="0" fontId="6" fillId="0" borderId="12" xfId="0" applyFont="1" applyBorder="1" applyAlignment="1" applyProtection="1">
      <alignment horizontal="left"/>
    </xf>
    <xf numFmtId="0" fontId="6" fillId="0" borderId="13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190" fontId="6" fillId="0" borderId="8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 applyProtection="1"/>
    <xf numFmtId="0" fontId="6" fillId="0" borderId="13" xfId="0" applyFont="1" applyFill="1" applyBorder="1" applyAlignment="1">
      <alignment horizontal="center"/>
    </xf>
    <xf numFmtId="0" fontId="5" fillId="0" borderId="11" xfId="0" applyFont="1" applyFill="1" applyBorder="1" applyAlignment="1" applyProtection="1"/>
    <xf numFmtId="4" fontId="6" fillId="4" borderId="11" xfId="0" applyNumberFormat="1" applyFont="1" applyFill="1" applyBorder="1" applyAlignment="1">
      <alignment horizontal="center"/>
    </xf>
    <xf numFmtId="197" fontId="6" fillId="0" borderId="11" xfId="0" applyNumberFormat="1" applyFont="1" applyBorder="1" applyAlignment="1">
      <alignment horizontal="center"/>
    </xf>
    <xf numFmtId="197" fontId="6" fillId="0" borderId="11" xfId="0" applyNumberFormat="1" applyFont="1" applyFill="1" applyBorder="1" applyAlignment="1">
      <alignment horizontal="center"/>
    </xf>
    <xf numFmtId="197" fontId="7" fillId="0" borderId="11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5" fillId="0" borderId="6" xfId="0" applyFont="1" applyFill="1" applyBorder="1" applyAlignment="1" applyProtection="1"/>
    <xf numFmtId="4" fontId="6" fillId="4" borderId="6" xfId="0" applyNumberFormat="1" applyFont="1" applyFill="1" applyBorder="1" applyAlignment="1">
      <alignment horizontal="center"/>
    </xf>
    <xf numFmtId="197" fontId="6" fillId="0" borderId="6" xfId="0" applyNumberFormat="1" applyFont="1" applyBorder="1" applyAlignment="1">
      <alignment horizontal="center"/>
    </xf>
    <xf numFmtId="197" fontId="6" fillId="0" borderId="6" xfId="0" applyNumberFormat="1" applyFont="1" applyFill="1" applyBorder="1" applyAlignment="1">
      <alignment horizontal="center"/>
    </xf>
    <xf numFmtId="197" fontId="7" fillId="0" borderId="6" xfId="0" applyNumberFormat="1" applyFont="1" applyFill="1" applyBorder="1" applyAlignment="1">
      <alignment horizontal="center"/>
    </xf>
    <xf numFmtId="190" fontId="6" fillId="0" borderId="16" xfId="0" applyNumberFormat="1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4" fillId="3" borderId="18" xfId="0" applyFont="1" applyFill="1" applyBorder="1" applyAlignment="1" applyProtection="1">
      <alignment horizontal="left" vertical="center"/>
    </xf>
    <xf numFmtId="190" fontId="6" fillId="0" borderId="15" xfId="0" applyNumberFormat="1" applyFont="1" applyFill="1" applyBorder="1" applyAlignment="1">
      <alignment horizontal="center"/>
    </xf>
    <xf numFmtId="0" fontId="10" fillId="0" borderId="0" xfId="0" applyFont="1" applyBorder="1"/>
    <xf numFmtId="0" fontId="13" fillId="3" borderId="0" xfId="0" applyFont="1" applyFill="1" applyBorder="1" applyAlignment="1">
      <alignment horizontal="center"/>
    </xf>
    <xf numFmtId="0" fontId="14" fillId="3" borderId="0" xfId="0" applyFont="1" applyFill="1" applyBorder="1" applyAlignment="1" applyProtection="1"/>
    <xf numFmtId="0" fontId="11" fillId="3" borderId="0" xfId="0" applyFont="1" applyFill="1" applyBorder="1" applyAlignment="1">
      <alignment horizontal="center"/>
    </xf>
    <xf numFmtId="197" fontId="11" fillId="3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3" fillId="0" borderId="0" xfId="0" applyFont="1" applyFill="1" applyBorder="1"/>
    <xf numFmtId="0" fontId="13" fillId="0" borderId="0" xfId="0" applyFont="1"/>
    <xf numFmtId="0" fontId="3" fillId="0" borderId="0" xfId="0" applyFont="1" applyBorder="1"/>
    <xf numFmtId="4" fontId="6" fillId="0" borderId="0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12" fillId="0" borderId="13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19" xfId="0" applyFont="1" applyBorder="1" applyAlignment="1">
      <alignment horizontal="center"/>
    </xf>
  </cellXfs>
  <cellStyles count="2">
    <cellStyle name="A4 Small 210 x 297 mm" xfId="1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2581275</xdr:colOff>
      <xdr:row>1</xdr:row>
      <xdr:rowOff>66675</xdr:rowOff>
    </xdr:from>
    <xdr:to>
      <xdr:col>9</xdr:col>
      <xdr:colOff>238125</xdr:colOff>
      <xdr:row>7</xdr:row>
      <xdr:rowOff>133350</xdr:rowOff>
    </xdr:to>
    <xdr:pic>
      <xdr:nvPicPr>
        <xdr:cNvPr id="120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276225"/>
          <a:ext cx="71342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89"/>
  <sheetViews>
    <sheetView tabSelected="1" topLeftCell="B1" zoomScale="95" zoomScaleNormal="95" workbookViewId="0">
      <pane ySplit="1" topLeftCell="A2" activePane="bottomLeft" state="frozen"/>
      <selection activeCell="B1" sqref="B1"/>
      <selection pane="bottomLeft" activeCell="N14" sqref="N14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1.42578125" style="22" bestFit="1"/>
    <col min="7" max="7" width="11.42578125" style="22"/>
    <col min="8" max="8" width="10.28515625" style="2" bestFit="1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2" ht="16.5" thickBot="1" x14ac:dyDescent="0.35">
      <c r="A1" s="12"/>
      <c r="B1" s="12"/>
      <c r="C1" s="10"/>
      <c r="D1" s="13"/>
      <c r="E1" s="10"/>
      <c r="F1" s="20"/>
      <c r="G1" s="20"/>
      <c r="H1" s="10"/>
      <c r="I1" s="10"/>
      <c r="J1" s="10"/>
      <c r="K1" s="10"/>
      <c r="L1" s="10"/>
    </row>
    <row r="2" spans="1:12" ht="15.75" x14ac:dyDescent="0.3">
      <c r="A2" s="12"/>
      <c r="B2" s="12"/>
      <c r="C2" s="89"/>
      <c r="D2" s="90"/>
      <c r="E2" s="90"/>
      <c r="F2" s="90"/>
      <c r="G2" s="90"/>
      <c r="H2" s="90"/>
      <c r="I2" s="90"/>
      <c r="J2" s="90"/>
      <c r="K2" s="91"/>
    </row>
    <row r="3" spans="1:12" ht="15.75" x14ac:dyDescent="0.3">
      <c r="A3" s="12"/>
      <c r="B3" s="12"/>
      <c r="C3" s="92"/>
      <c r="D3" s="93"/>
      <c r="E3" s="93"/>
      <c r="F3" s="93"/>
      <c r="G3" s="93"/>
      <c r="H3" s="93"/>
      <c r="I3" s="93"/>
      <c r="J3" s="93"/>
      <c r="K3" s="94"/>
    </row>
    <row r="4" spans="1:12" ht="15.75" x14ac:dyDescent="0.3">
      <c r="A4" s="12"/>
      <c r="B4" s="12"/>
      <c r="C4" s="92"/>
      <c r="D4" s="93"/>
      <c r="E4" s="93"/>
      <c r="F4" s="93"/>
      <c r="G4" s="93"/>
      <c r="H4" s="93"/>
      <c r="I4" s="93"/>
      <c r="J4" s="93"/>
      <c r="K4" s="94"/>
    </row>
    <row r="5" spans="1:12" ht="15.75" x14ac:dyDescent="0.3">
      <c r="A5" s="12"/>
      <c r="B5" s="12"/>
      <c r="C5" s="92"/>
      <c r="D5" s="93"/>
      <c r="E5" s="93"/>
      <c r="F5" s="93"/>
      <c r="G5" s="93"/>
      <c r="H5" s="93"/>
      <c r="I5" s="93"/>
      <c r="J5" s="93"/>
      <c r="K5" s="94"/>
    </row>
    <row r="6" spans="1:12" ht="15.75" x14ac:dyDescent="0.3">
      <c r="A6" s="12"/>
      <c r="B6" s="12"/>
      <c r="C6" s="92"/>
      <c r="D6" s="93"/>
      <c r="E6" s="93"/>
      <c r="F6" s="93"/>
      <c r="G6" s="93"/>
      <c r="H6" s="93"/>
      <c r="I6" s="93"/>
      <c r="J6" s="93"/>
      <c r="K6" s="94"/>
    </row>
    <row r="7" spans="1:12" ht="15.75" x14ac:dyDescent="0.3">
      <c r="A7" s="12"/>
      <c r="B7" s="12"/>
      <c r="C7" s="92"/>
      <c r="D7" s="93"/>
      <c r="E7" s="93"/>
      <c r="F7" s="93"/>
      <c r="G7" s="93"/>
      <c r="H7" s="93"/>
      <c r="I7" s="93"/>
      <c r="J7" s="93"/>
      <c r="K7" s="94"/>
    </row>
    <row r="8" spans="1:12" ht="18" customHeight="1" thickBot="1" x14ac:dyDescent="0.35">
      <c r="A8" s="12"/>
      <c r="B8" s="12"/>
      <c r="C8" s="95"/>
      <c r="D8" s="96"/>
      <c r="E8" s="96"/>
      <c r="F8" s="96"/>
      <c r="G8" s="96"/>
      <c r="H8" s="96"/>
      <c r="I8" s="96"/>
      <c r="J8" s="96"/>
      <c r="K8" s="97"/>
    </row>
    <row r="9" spans="1:12" ht="16.5" thickBot="1" x14ac:dyDescent="0.35">
      <c r="A9" s="12"/>
      <c r="B9" s="12"/>
      <c r="C9" s="107"/>
      <c r="D9" s="107"/>
      <c r="E9" s="107"/>
      <c r="F9" s="107"/>
      <c r="G9" s="107"/>
      <c r="H9" s="107"/>
      <c r="I9" s="107"/>
      <c r="J9" s="107"/>
      <c r="K9" s="107"/>
    </row>
    <row r="10" spans="1:12" ht="18.75" x14ac:dyDescent="0.3">
      <c r="A10" s="12"/>
      <c r="B10" s="12"/>
      <c r="C10" s="87" t="s">
        <v>3</v>
      </c>
      <c r="D10" s="88"/>
      <c r="E10" s="98" t="s">
        <v>40</v>
      </c>
      <c r="F10" s="99"/>
      <c r="G10" s="99"/>
      <c r="H10" s="99"/>
      <c r="I10" s="99"/>
      <c r="J10" s="99"/>
      <c r="K10" s="100"/>
    </row>
    <row r="11" spans="1:12" ht="16.5" thickBot="1" x14ac:dyDescent="0.35">
      <c r="A11" s="12"/>
      <c r="B11" s="12"/>
      <c r="C11" s="46" t="s">
        <v>1</v>
      </c>
      <c r="D11" s="35"/>
      <c r="E11" s="101"/>
      <c r="F11" s="101"/>
      <c r="G11" s="101"/>
      <c r="H11" s="101"/>
      <c r="I11" s="101"/>
      <c r="J11" s="101"/>
      <c r="K11" s="102"/>
    </row>
    <row r="12" spans="1:12" ht="18" customHeight="1" x14ac:dyDescent="0.3">
      <c r="A12" s="12"/>
      <c r="B12" s="12"/>
      <c r="C12" s="47" t="s">
        <v>2</v>
      </c>
      <c r="D12" s="42"/>
      <c r="E12" s="90"/>
      <c r="F12" s="90"/>
      <c r="G12" s="90"/>
      <c r="H12" s="90"/>
      <c r="I12" s="90"/>
      <c r="J12" s="90"/>
      <c r="K12" s="91"/>
    </row>
    <row r="13" spans="1:12" ht="18" customHeight="1" x14ac:dyDescent="0.3">
      <c r="A13" s="12"/>
      <c r="B13" s="12"/>
      <c r="C13" s="48" t="s">
        <v>4</v>
      </c>
      <c r="D13" s="29"/>
      <c r="E13" s="93"/>
      <c r="F13" s="93"/>
      <c r="G13" s="93"/>
      <c r="H13" s="93"/>
      <c r="I13" s="93"/>
      <c r="J13" s="93"/>
      <c r="K13" s="94"/>
    </row>
    <row r="14" spans="1:12" ht="18" customHeight="1" x14ac:dyDescent="0.3">
      <c r="A14" s="12"/>
      <c r="B14" s="12"/>
      <c r="C14" s="48" t="s">
        <v>5</v>
      </c>
      <c r="D14" s="29"/>
      <c r="E14" s="93"/>
      <c r="F14" s="93"/>
      <c r="G14" s="93"/>
      <c r="H14" s="93"/>
      <c r="I14" s="93"/>
      <c r="J14" s="93"/>
      <c r="K14" s="94"/>
    </row>
    <row r="15" spans="1:12" ht="18" customHeight="1" x14ac:dyDescent="0.3">
      <c r="A15" s="12"/>
      <c r="B15" s="12"/>
      <c r="C15" s="48" t="s">
        <v>7</v>
      </c>
      <c r="D15" s="29"/>
      <c r="E15" s="93"/>
      <c r="F15" s="93"/>
      <c r="G15" s="93"/>
      <c r="H15" s="93"/>
      <c r="I15" s="93"/>
      <c r="J15" s="93"/>
      <c r="K15" s="94"/>
    </row>
    <row r="16" spans="1:12" ht="18" customHeight="1" x14ac:dyDescent="0.3">
      <c r="A16" s="12"/>
      <c r="B16" s="12"/>
      <c r="C16" s="48" t="s">
        <v>6</v>
      </c>
      <c r="D16" s="29"/>
      <c r="E16" s="93"/>
      <c r="F16" s="93"/>
      <c r="G16" s="93"/>
      <c r="H16" s="93"/>
      <c r="I16" s="93"/>
      <c r="J16" s="93"/>
      <c r="K16" s="94"/>
    </row>
    <row r="17" spans="1:200" ht="18" customHeight="1" thickBot="1" x14ac:dyDescent="0.35">
      <c r="A17" s="12"/>
      <c r="B17" s="12"/>
      <c r="C17" s="49" t="s">
        <v>8</v>
      </c>
      <c r="D17" s="32"/>
      <c r="E17" s="96"/>
      <c r="F17" s="96"/>
      <c r="G17" s="96"/>
      <c r="H17" s="96"/>
      <c r="I17" s="96"/>
      <c r="J17" s="96"/>
      <c r="K17" s="97"/>
    </row>
    <row r="18" spans="1:200" ht="18" customHeight="1" x14ac:dyDescent="0.3">
      <c r="A18" s="12"/>
      <c r="B18" s="12"/>
      <c r="C18" s="85" t="s">
        <v>9</v>
      </c>
      <c r="D18" s="86"/>
      <c r="E18" s="103"/>
      <c r="F18" s="103"/>
      <c r="G18" s="103"/>
      <c r="H18" s="103"/>
      <c r="I18" s="103"/>
      <c r="J18" s="103"/>
      <c r="K18" s="104"/>
    </row>
    <row r="19" spans="1:200" ht="18" customHeight="1" x14ac:dyDescent="0.3">
      <c r="A19" s="12"/>
      <c r="B19" s="12"/>
      <c r="C19" s="48" t="s">
        <v>10</v>
      </c>
      <c r="D19" s="29"/>
      <c r="E19" s="105"/>
      <c r="F19" s="105"/>
      <c r="G19" s="105"/>
      <c r="H19" s="105"/>
      <c r="I19" s="105"/>
      <c r="J19" s="105"/>
      <c r="K19" s="106"/>
    </row>
    <row r="20" spans="1:200" ht="18" customHeight="1" x14ac:dyDescent="0.3">
      <c r="A20" s="12"/>
      <c r="B20" s="12"/>
      <c r="C20" s="48" t="s">
        <v>11</v>
      </c>
      <c r="D20" s="29"/>
      <c r="E20" s="105"/>
      <c r="F20" s="105"/>
      <c r="G20" s="105"/>
      <c r="H20" s="105"/>
      <c r="I20" s="105"/>
      <c r="J20" s="105"/>
      <c r="K20" s="106"/>
    </row>
    <row r="21" spans="1:200" ht="18" customHeight="1" x14ac:dyDescent="0.3">
      <c r="A21" s="12"/>
      <c r="B21" s="12"/>
      <c r="C21" s="48" t="s">
        <v>12</v>
      </c>
      <c r="D21" s="29"/>
      <c r="E21" s="105"/>
      <c r="F21" s="105"/>
      <c r="G21" s="105"/>
      <c r="H21" s="105"/>
      <c r="I21" s="105"/>
      <c r="J21" s="105"/>
      <c r="K21" s="106"/>
    </row>
    <row r="22" spans="1:200" ht="18" customHeight="1" x14ac:dyDescent="0.3">
      <c r="A22" s="12"/>
      <c r="B22" s="12"/>
      <c r="C22" s="48" t="s">
        <v>13</v>
      </c>
      <c r="D22" s="29"/>
      <c r="E22" s="105"/>
      <c r="F22" s="105"/>
      <c r="G22" s="105"/>
      <c r="H22" s="105"/>
      <c r="I22" s="105"/>
      <c r="J22" s="105"/>
      <c r="K22" s="106"/>
    </row>
    <row r="23" spans="1:200" s="1" customFormat="1" ht="6" customHeight="1" thickBot="1" x14ac:dyDescent="0.35">
      <c r="A23" s="12"/>
      <c r="B23" s="12"/>
      <c r="C23" s="33"/>
      <c r="D23" s="14"/>
      <c r="E23" s="8"/>
      <c r="F23" s="21"/>
      <c r="G23" s="21"/>
      <c r="H23" s="9"/>
      <c r="I23" s="9"/>
      <c r="J23" s="9"/>
      <c r="K23" s="34"/>
      <c r="L23" s="9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30.75" thickBot="1" x14ac:dyDescent="0.35">
      <c r="A24" s="12"/>
      <c r="B24" s="12"/>
      <c r="C24" s="41" t="s">
        <v>22</v>
      </c>
      <c r="D24" s="23" t="s">
        <v>0</v>
      </c>
      <c r="E24" s="24" t="s">
        <v>19</v>
      </c>
      <c r="F24" s="26" t="s">
        <v>20</v>
      </c>
      <c r="G24" s="26" t="s">
        <v>21</v>
      </c>
      <c r="H24" s="27" t="s">
        <v>14</v>
      </c>
      <c r="I24" s="44" t="s">
        <v>15</v>
      </c>
      <c r="J24" s="27" t="s">
        <v>17</v>
      </c>
      <c r="K24" s="25" t="s">
        <v>16</v>
      </c>
      <c r="L24" s="9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15.75" x14ac:dyDescent="0.3">
      <c r="A25" s="12"/>
      <c r="B25" s="12"/>
      <c r="C25" s="33"/>
      <c r="D25" s="36"/>
      <c r="E25" s="37"/>
      <c r="F25" s="38"/>
      <c r="G25" s="38"/>
      <c r="H25" s="37"/>
      <c r="I25" s="37"/>
      <c r="J25" s="37"/>
      <c r="K25" s="50"/>
      <c r="L25" s="9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15.75" customHeight="1" x14ac:dyDescent="0.3">
      <c r="A26" s="12"/>
      <c r="B26" s="12"/>
      <c r="C26" s="51" t="s">
        <v>25</v>
      </c>
      <c r="D26" s="39" t="s">
        <v>23</v>
      </c>
      <c r="E26" s="37"/>
      <c r="F26" s="38"/>
      <c r="G26" s="38"/>
      <c r="H26" s="37"/>
      <c r="I26" s="37"/>
      <c r="J26" s="37"/>
      <c r="K26" s="50"/>
      <c r="L26" s="9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4" customFormat="1" ht="6.75" customHeight="1" thickBot="1" x14ac:dyDescent="0.35">
      <c r="A27" s="12"/>
      <c r="B27" s="12"/>
      <c r="C27" s="33"/>
      <c r="D27" s="57"/>
      <c r="E27" s="9"/>
      <c r="F27" s="21"/>
      <c r="G27" s="21"/>
      <c r="H27" s="9"/>
      <c r="I27" s="9"/>
      <c r="J27" s="9"/>
      <c r="K27" s="34"/>
      <c r="L27" s="15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ht="16.5" thickTop="1" x14ac:dyDescent="0.3">
      <c r="A28" s="12"/>
      <c r="B28" s="12"/>
      <c r="C28" s="58" t="s">
        <v>26</v>
      </c>
      <c r="D28" s="59" t="s">
        <v>42</v>
      </c>
      <c r="E28" s="60">
        <v>4</v>
      </c>
      <c r="F28" s="61"/>
      <c r="G28" s="61">
        <f>F28*E28</f>
        <v>0</v>
      </c>
      <c r="H28" s="62">
        <f>+G28*0.22</f>
        <v>0</v>
      </c>
      <c r="I28" s="63">
        <f>H28+G28</f>
        <v>0</v>
      </c>
      <c r="J28" s="61">
        <v>0</v>
      </c>
      <c r="K28" s="64"/>
      <c r="L28" s="28"/>
    </row>
    <row r="29" spans="1:200" s="5" customFormat="1" ht="15.75" x14ac:dyDescent="0.3">
      <c r="A29" s="17"/>
      <c r="B29" s="18"/>
      <c r="C29" s="52" t="s">
        <v>27</v>
      </c>
      <c r="D29" s="16" t="s">
        <v>43</v>
      </c>
      <c r="E29" s="40">
        <v>4</v>
      </c>
      <c r="F29" s="43"/>
      <c r="G29" s="43">
        <f>F29*E29</f>
        <v>0</v>
      </c>
      <c r="H29" s="30">
        <f>+G29*0.22</f>
        <v>0</v>
      </c>
      <c r="I29" s="45">
        <f>H29+G29</f>
        <v>0</v>
      </c>
      <c r="J29" s="43">
        <v>0</v>
      </c>
      <c r="K29" s="53"/>
      <c r="L29" s="19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</row>
    <row r="30" spans="1:200" s="6" customFormat="1" ht="15.75" x14ac:dyDescent="0.3">
      <c r="A30" s="18"/>
      <c r="B30" s="18"/>
      <c r="C30" s="52" t="s">
        <v>28</v>
      </c>
      <c r="D30" s="83" t="s">
        <v>44</v>
      </c>
      <c r="E30" s="40">
        <v>4</v>
      </c>
      <c r="F30" s="43"/>
      <c r="G30" s="43">
        <f>F30*E30</f>
        <v>0</v>
      </c>
      <c r="H30" s="30">
        <f>+G30*0.22</f>
        <v>0</v>
      </c>
      <c r="I30" s="45">
        <f>H30+G30</f>
        <v>0</v>
      </c>
      <c r="J30" s="43">
        <v>0</v>
      </c>
      <c r="K30" s="54"/>
      <c r="L30" s="31"/>
    </row>
    <row r="31" spans="1:200" s="6" customFormat="1" ht="16.5" thickBot="1" x14ac:dyDescent="0.35">
      <c r="A31" s="18"/>
      <c r="B31" s="18"/>
      <c r="C31" s="65" t="s">
        <v>29</v>
      </c>
      <c r="D31" s="66" t="s">
        <v>45</v>
      </c>
      <c r="E31" s="67">
        <v>4</v>
      </c>
      <c r="F31" s="68"/>
      <c r="G31" s="68">
        <f>F31*E31</f>
        <v>0</v>
      </c>
      <c r="H31" s="69">
        <f>+G31*0.22</f>
        <v>0</v>
      </c>
      <c r="I31" s="70">
        <f>H31+G31</f>
        <v>0</v>
      </c>
      <c r="J31" s="68">
        <v>0</v>
      </c>
      <c r="K31" s="71"/>
      <c r="L31" s="11"/>
    </row>
    <row r="32" spans="1:200" s="6" customFormat="1" ht="6.95" customHeight="1" thickBot="1" x14ac:dyDescent="0.35">
      <c r="A32" s="18"/>
      <c r="B32" s="18"/>
      <c r="C32" s="19"/>
      <c r="D32" s="16"/>
      <c r="E32" s="84"/>
      <c r="F32" s="43"/>
      <c r="G32" s="43"/>
      <c r="H32" s="30"/>
      <c r="I32" s="45"/>
      <c r="J32" s="30"/>
      <c r="K32" s="31"/>
      <c r="L32" s="31"/>
    </row>
    <row r="33" spans="1:200" s="1" customFormat="1" ht="16.7" customHeight="1" thickBot="1" x14ac:dyDescent="0.35">
      <c r="A33" s="12"/>
      <c r="B33" s="12"/>
      <c r="C33" s="72" t="s">
        <v>30</v>
      </c>
      <c r="D33" s="73" t="s">
        <v>41</v>
      </c>
      <c r="E33" s="60"/>
      <c r="F33" s="61"/>
      <c r="G33" s="61"/>
      <c r="H33" s="62"/>
      <c r="I33" s="63"/>
      <c r="J33" s="62"/>
      <c r="K33" s="74"/>
      <c r="L33" s="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</row>
    <row r="34" spans="1:200" ht="15.75" x14ac:dyDescent="0.3">
      <c r="A34" s="12"/>
      <c r="B34" s="12"/>
      <c r="C34" s="58" t="s">
        <v>31</v>
      </c>
      <c r="D34" s="59" t="str">
        <f>D28</f>
        <v>Montaje de muros exteriores e interiores con todos sus accesorios y sellados</v>
      </c>
      <c r="E34" s="40">
        <v>1</v>
      </c>
      <c r="F34" s="43"/>
      <c r="G34" s="43">
        <f>F34*E34</f>
        <v>0</v>
      </c>
      <c r="H34" s="30">
        <f>+G34*0.22</f>
        <v>0</v>
      </c>
      <c r="I34" s="45">
        <f>H34+G34</f>
        <v>0</v>
      </c>
      <c r="J34" s="43">
        <v>0</v>
      </c>
      <c r="K34" s="53"/>
      <c r="L34" s="28"/>
    </row>
    <row r="35" spans="1:200" s="5" customFormat="1" ht="15.75" x14ac:dyDescent="0.3">
      <c r="A35" s="17"/>
      <c r="B35" s="18"/>
      <c r="C35" s="52" t="s">
        <v>32</v>
      </c>
      <c r="D35" s="16" t="str">
        <f>D29</f>
        <v xml:space="preserve">Montaje de cubierta con todos sus accesorios y sellados </v>
      </c>
      <c r="E35" s="40">
        <v>1</v>
      </c>
      <c r="F35" s="43"/>
      <c r="G35" s="43">
        <f>F35*E35</f>
        <v>0</v>
      </c>
      <c r="H35" s="30">
        <f>+G35*0.22</f>
        <v>0</v>
      </c>
      <c r="I35" s="45">
        <f>H35+G35</f>
        <v>0</v>
      </c>
      <c r="J35" s="43">
        <v>0</v>
      </c>
      <c r="K35" s="53"/>
      <c r="L35" s="19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</row>
    <row r="36" spans="1:200" s="6" customFormat="1" ht="15.75" x14ac:dyDescent="0.3">
      <c r="A36" s="18"/>
      <c r="B36" s="18"/>
      <c r="C36" s="52" t="s">
        <v>33</v>
      </c>
      <c r="D36" s="83" t="str">
        <f>D30</f>
        <v xml:space="preserve">Colocación de aberturas exteriores e interiores con todos sus accesorios y sellados. </v>
      </c>
      <c r="E36" s="40">
        <v>1</v>
      </c>
      <c r="F36" s="43"/>
      <c r="G36" s="43">
        <f>F36*E36</f>
        <v>0</v>
      </c>
      <c r="H36" s="30">
        <f>+G36*0.22</f>
        <v>0</v>
      </c>
      <c r="I36" s="45">
        <f>H36+G36</f>
        <v>0</v>
      </c>
      <c r="J36" s="43">
        <v>0</v>
      </c>
      <c r="K36" s="54"/>
      <c r="L36" s="31"/>
    </row>
    <row r="37" spans="1:200" s="6" customFormat="1" ht="16.5" thickBot="1" x14ac:dyDescent="0.35">
      <c r="A37" s="18"/>
      <c r="B37" s="18"/>
      <c r="C37" s="65" t="s">
        <v>34</v>
      </c>
      <c r="D37" s="66" t="str">
        <f>D31</f>
        <v>Colocación en paredes de ductos y cajas de Acond. Eléctrico.</v>
      </c>
      <c r="E37" s="67">
        <v>1</v>
      </c>
      <c r="F37" s="68"/>
      <c r="G37" s="68">
        <f>F37*E37</f>
        <v>0</v>
      </c>
      <c r="H37" s="69">
        <f>+G37*0.22</f>
        <v>0</v>
      </c>
      <c r="I37" s="70">
        <f>H37+G37</f>
        <v>0</v>
      </c>
      <c r="J37" s="68">
        <v>0</v>
      </c>
      <c r="K37" s="71"/>
      <c r="L37" s="11"/>
    </row>
    <row r="38" spans="1:200" s="6" customFormat="1" ht="6.95" customHeight="1" thickBot="1" x14ac:dyDescent="0.35">
      <c r="A38" s="18"/>
      <c r="B38" s="18"/>
      <c r="C38" s="19"/>
      <c r="D38" s="16"/>
      <c r="E38" s="84"/>
      <c r="F38" s="43"/>
      <c r="G38" s="43"/>
      <c r="H38" s="30"/>
      <c r="I38" s="45"/>
      <c r="J38" s="30"/>
      <c r="K38" s="31"/>
      <c r="L38" s="31"/>
    </row>
    <row r="39" spans="1:200" s="1" customFormat="1" ht="16.7" customHeight="1" thickBot="1" x14ac:dyDescent="0.35">
      <c r="A39" s="12"/>
      <c r="B39" s="12"/>
      <c r="C39" s="72" t="s">
        <v>35</v>
      </c>
      <c r="D39" s="73" t="s">
        <v>24</v>
      </c>
      <c r="E39" s="60"/>
      <c r="F39" s="61"/>
      <c r="G39" s="61"/>
      <c r="H39" s="62"/>
      <c r="I39" s="63"/>
      <c r="J39" s="62"/>
      <c r="K39" s="74"/>
      <c r="L39" s="9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</row>
    <row r="40" spans="1:200" ht="15.75" x14ac:dyDescent="0.3">
      <c r="A40" s="12"/>
      <c r="B40" s="12"/>
      <c r="C40" s="58" t="s">
        <v>36</v>
      </c>
      <c r="D40" s="59" t="str">
        <f>D28</f>
        <v>Montaje de muros exteriores e interiores con todos sus accesorios y sellados</v>
      </c>
      <c r="E40" s="40">
        <v>4</v>
      </c>
      <c r="F40" s="43"/>
      <c r="G40" s="43">
        <f>F40*E40</f>
        <v>0</v>
      </c>
      <c r="H40" s="30">
        <f>+G40*0.22</f>
        <v>0</v>
      </c>
      <c r="I40" s="45">
        <f>H40+G40</f>
        <v>0</v>
      </c>
      <c r="J40" s="43">
        <v>0</v>
      </c>
      <c r="K40" s="53"/>
      <c r="L40" s="28"/>
    </row>
    <row r="41" spans="1:200" s="5" customFormat="1" ht="15.75" x14ac:dyDescent="0.3">
      <c r="A41" s="17"/>
      <c r="B41" s="18"/>
      <c r="C41" s="52" t="s">
        <v>37</v>
      </c>
      <c r="D41" s="16" t="str">
        <f>D29</f>
        <v xml:space="preserve">Montaje de cubierta con todos sus accesorios y sellados </v>
      </c>
      <c r="E41" s="40">
        <v>4</v>
      </c>
      <c r="F41" s="43"/>
      <c r="G41" s="43">
        <f>F41*E41</f>
        <v>0</v>
      </c>
      <c r="H41" s="30">
        <f>+G41*0.22</f>
        <v>0</v>
      </c>
      <c r="I41" s="45">
        <f>H41+G41</f>
        <v>0</v>
      </c>
      <c r="J41" s="43">
        <v>0</v>
      </c>
      <c r="K41" s="53"/>
      <c r="L41" s="19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</row>
    <row r="42" spans="1:200" s="6" customFormat="1" ht="15.75" x14ac:dyDescent="0.3">
      <c r="A42" s="18"/>
      <c r="B42" s="18"/>
      <c r="C42" s="52" t="s">
        <v>38</v>
      </c>
      <c r="D42" s="83" t="str">
        <f>D30</f>
        <v xml:space="preserve">Colocación de aberturas exteriores e interiores con todos sus accesorios y sellados. </v>
      </c>
      <c r="E42" s="40">
        <v>4</v>
      </c>
      <c r="F42" s="43"/>
      <c r="G42" s="43">
        <f>F42*E42</f>
        <v>0</v>
      </c>
      <c r="H42" s="30">
        <f>+G42*0.22</f>
        <v>0</v>
      </c>
      <c r="I42" s="45">
        <f>H42+G42</f>
        <v>0</v>
      </c>
      <c r="J42" s="43">
        <v>0</v>
      </c>
      <c r="K42" s="54"/>
      <c r="L42" s="31"/>
    </row>
    <row r="43" spans="1:200" s="6" customFormat="1" ht="16.5" thickBot="1" x14ac:dyDescent="0.35">
      <c r="A43" s="18"/>
      <c r="B43" s="18"/>
      <c r="C43" s="65" t="s">
        <v>39</v>
      </c>
      <c r="D43" s="66" t="str">
        <f>D31</f>
        <v>Colocación en paredes de ductos y cajas de Acond. Eléctrico.</v>
      </c>
      <c r="E43" s="67">
        <v>4</v>
      </c>
      <c r="F43" s="68"/>
      <c r="G43" s="68">
        <f>F43*E43</f>
        <v>0</v>
      </c>
      <c r="H43" s="69">
        <f>+G43*0.22</f>
        <v>0</v>
      </c>
      <c r="I43" s="70">
        <f>H43+G43</f>
        <v>0</v>
      </c>
      <c r="J43" s="68">
        <v>0</v>
      </c>
      <c r="K43" s="71"/>
      <c r="L43" s="11"/>
    </row>
    <row r="44" spans="1:200" s="6" customFormat="1" ht="6.95" customHeight="1" thickBot="1" x14ac:dyDescent="0.35">
      <c r="A44" s="18"/>
      <c r="B44" s="18"/>
      <c r="C44" s="19"/>
      <c r="D44" s="16"/>
      <c r="E44" s="84"/>
      <c r="F44" s="43"/>
      <c r="G44" s="43"/>
      <c r="H44" s="30"/>
      <c r="I44" s="45"/>
      <c r="J44" s="30"/>
      <c r="K44" s="31"/>
      <c r="L44" s="31"/>
    </row>
    <row r="45" spans="1:200" s="1" customFormat="1" ht="16.7" customHeight="1" thickBot="1" x14ac:dyDescent="0.35">
      <c r="A45" s="12"/>
      <c r="B45" s="12"/>
      <c r="C45" s="72" t="s">
        <v>35</v>
      </c>
      <c r="D45" s="73" t="s">
        <v>46</v>
      </c>
      <c r="E45" s="60"/>
      <c r="F45" s="61"/>
      <c r="G45" s="61"/>
      <c r="H45" s="62"/>
      <c r="I45" s="63"/>
      <c r="J45" s="62"/>
      <c r="K45" s="74"/>
      <c r="L45" s="9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</row>
    <row r="46" spans="1:200" ht="15.75" x14ac:dyDescent="0.3">
      <c r="A46" s="12"/>
      <c r="B46" s="12"/>
      <c r="C46" s="58" t="s">
        <v>36</v>
      </c>
      <c r="D46" s="59" t="str">
        <f>D34</f>
        <v>Montaje de muros exteriores e interiores con todos sus accesorios y sellados</v>
      </c>
      <c r="E46" s="40">
        <v>1</v>
      </c>
      <c r="F46" s="43"/>
      <c r="G46" s="43">
        <f>F46*E46</f>
        <v>0</v>
      </c>
      <c r="H46" s="30">
        <f>+G46*0.22</f>
        <v>0</v>
      </c>
      <c r="I46" s="45">
        <f>H46+G46</f>
        <v>0</v>
      </c>
      <c r="J46" s="43">
        <v>0</v>
      </c>
      <c r="K46" s="53"/>
      <c r="L46" s="28"/>
    </row>
    <row r="47" spans="1:200" s="5" customFormat="1" ht="15.75" x14ac:dyDescent="0.3">
      <c r="A47" s="17"/>
      <c r="B47" s="18"/>
      <c r="C47" s="52" t="s">
        <v>37</v>
      </c>
      <c r="D47" s="16" t="str">
        <f>D35</f>
        <v xml:space="preserve">Montaje de cubierta con todos sus accesorios y sellados </v>
      </c>
      <c r="E47" s="40">
        <v>1</v>
      </c>
      <c r="F47" s="43"/>
      <c r="G47" s="43">
        <f>F47*E47</f>
        <v>0</v>
      </c>
      <c r="H47" s="30">
        <f>+G47*0.22</f>
        <v>0</v>
      </c>
      <c r="I47" s="45">
        <f>H47+G47</f>
        <v>0</v>
      </c>
      <c r="J47" s="43">
        <v>0</v>
      </c>
      <c r="K47" s="53"/>
      <c r="L47" s="19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</row>
    <row r="48" spans="1:200" s="6" customFormat="1" ht="15.75" x14ac:dyDescent="0.3">
      <c r="A48" s="18"/>
      <c r="B48" s="18"/>
      <c r="C48" s="52" t="s">
        <v>38</v>
      </c>
      <c r="D48" s="83" t="str">
        <f>D36</f>
        <v xml:space="preserve">Colocación de aberturas exteriores e interiores con todos sus accesorios y sellados. </v>
      </c>
      <c r="E48" s="40">
        <v>1</v>
      </c>
      <c r="F48" s="43"/>
      <c r="G48" s="43">
        <f>F48*E48</f>
        <v>0</v>
      </c>
      <c r="H48" s="30">
        <f>+G48*0.22</f>
        <v>0</v>
      </c>
      <c r="I48" s="45">
        <f>H48+G48</f>
        <v>0</v>
      </c>
      <c r="J48" s="43">
        <v>0</v>
      </c>
      <c r="K48" s="54"/>
      <c r="L48" s="31"/>
    </row>
    <row r="49" spans="1:200" s="6" customFormat="1" ht="16.5" thickBot="1" x14ac:dyDescent="0.35">
      <c r="A49" s="18"/>
      <c r="B49" s="18"/>
      <c r="C49" s="65" t="s">
        <v>39</v>
      </c>
      <c r="D49" s="66" t="str">
        <f>D37</f>
        <v>Colocación en paredes de ductos y cajas de Acond. Eléctrico.</v>
      </c>
      <c r="E49" s="67">
        <v>1</v>
      </c>
      <c r="F49" s="68"/>
      <c r="G49" s="68">
        <f>F49*E49</f>
        <v>0</v>
      </c>
      <c r="H49" s="69">
        <f>+G49*0.22</f>
        <v>0</v>
      </c>
      <c r="I49" s="70">
        <f>H49+G49</f>
        <v>0</v>
      </c>
      <c r="J49" s="68">
        <v>0</v>
      </c>
      <c r="K49" s="71"/>
      <c r="L49" s="11"/>
    </row>
    <row r="50" spans="1:200" s="4" customFormat="1" ht="20.25" customHeight="1" thickBot="1" x14ac:dyDescent="0.35">
      <c r="A50" s="12"/>
      <c r="B50" s="12"/>
      <c r="C50" s="55"/>
      <c r="D50" s="1"/>
      <c r="E50" s="55"/>
      <c r="F50" s="56"/>
      <c r="G50" s="56"/>
      <c r="H50" s="55"/>
      <c r="I50" s="55"/>
      <c r="J50" s="55"/>
      <c r="K50" s="55"/>
      <c r="L50" s="15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</row>
    <row r="51" spans="1:200" s="82" customFormat="1" ht="18" thickTop="1" x14ac:dyDescent="0.3">
      <c r="A51" s="75"/>
      <c r="B51" s="75"/>
      <c r="C51" s="76"/>
      <c r="D51" s="77" t="s">
        <v>18</v>
      </c>
      <c r="E51" s="78"/>
      <c r="F51" s="79">
        <f>SUM(F28:F43)</f>
        <v>0</v>
      </c>
      <c r="G51" s="79">
        <f>SUM(G28:G49)</f>
        <v>0</v>
      </c>
      <c r="H51" s="79">
        <f>SUM(H28:H49)</f>
        <v>0</v>
      </c>
      <c r="I51" s="79">
        <f>SUM(I28:I49)</f>
        <v>0</v>
      </c>
      <c r="J51" s="79">
        <f>SUM(J28:J49)</f>
        <v>0</v>
      </c>
      <c r="K51" s="76"/>
      <c r="L51" s="80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81"/>
      <c r="EZ51" s="81"/>
      <c r="FA51" s="81"/>
      <c r="FB51" s="81"/>
      <c r="FC51" s="81"/>
      <c r="FD51" s="81"/>
      <c r="FE51" s="81"/>
      <c r="FF51" s="81"/>
      <c r="FG51" s="81"/>
      <c r="FH51" s="81"/>
      <c r="FI51" s="81"/>
      <c r="FJ51" s="81"/>
      <c r="FK51" s="81"/>
      <c r="FL51" s="81"/>
      <c r="FM51" s="81"/>
      <c r="FN51" s="81"/>
      <c r="FO51" s="81"/>
      <c r="FP51" s="81"/>
      <c r="FQ51" s="81"/>
      <c r="FR51" s="81"/>
      <c r="FS51" s="81"/>
      <c r="FT51" s="81"/>
      <c r="FU51" s="81"/>
      <c r="FV51" s="81"/>
      <c r="FW51" s="81"/>
      <c r="FX51" s="81"/>
      <c r="FY51" s="81"/>
      <c r="FZ51" s="81"/>
      <c r="GA51" s="81"/>
      <c r="GB51" s="81"/>
      <c r="GC51" s="81"/>
      <c r="GD51" s="81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</row>
    <row r="52" spans="1:200" s="5" customFormat="1" ht="15.75" x14ac:dyDescent="0.3">
      <c r="A52" s="17"/>
      <c r="B52" s="18"/>
      <c r="C52" s="2"/>
      <c r="D52" s="3"/>
      <c r="E52" s="2"/>
      <c r="F52" s="22"/>
      <c r="G52" s="22"/>
      <c r="H52" s="2"/>
      <c r="I52" s="2"/>
      <c r="J52" s="2"/>
      <c r="K52" s="2"/>
      <c r="L52" s="19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</row>
    <row r="53" spans="1:200" s="7" customFormat="1" ht="16.5" thickBot="1" x14ac:dyDescent="0.35">
      <c r="A53" s="18"/>
      <c r="B53" s="18"/>
      <c r="C53" s="2"/>
      <c r="D53" s="3"/>
      <c r="E53" s="2"/>
      <c r="F53" s="22"/>
      <c r="G53" s="22"/>
      <c r="H53" s="2"/>
      <c r="I53" s="2"/>
      <c r="J53" s="2"/>
      <c r="K53" s="2"/>
      <c r="L53" s="31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</row>
    <row r="54" spans="1:200" s="6" customFormat="1" ht="17.25" thickTop="1" thickBot="1" x14ac:dyDescent="0.35">
      <c r="A54" s="18"/>
      <c r="B54" s="18"/>
      <c r="C54" s="2"/>
      <c r="D54" s="3"/>
      <c r="E54" s="2"/>
      <c r="F54" s="22"/>
      <c r="G54" s="22"/>
      <c r="H54" s="2"/>
      <c r="I54" s="2"/>
      <c r="J54" s="2"/>
      <c r="K54" s="2"/>
      <c r="L54" s="11"/>
    </row>
    <row r="55" spans="1:200" ht="15" thickTop="1" x14ac:dyDescent="0.3"/>
    <row r="56" spans="1:200" s="1" customFormat="1" ht="15.75" customHeight="1" x14ac:dyDescent="0.3">
      <c r="A56" s="12"/>
      <c r="B56" s="12"/>
      <c r="C56" s="2"/>
      <c r="D56" s="3"/>
      <c r="E56" s="2"/>
      <c r="F56" s="22"/>
      <c r="G56" s="22"/>
      <c r="H56" s="2"/>
      <c r="I56" s="2"/>
      <c r="J56" s="2"/>
      <c r="K56" s="2"/>
      <c r="L56" s="9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</row>
    <row r="57" spans="1:200" s="4" customFormat="1" ht="6.75" customHeight="1" thickBot="1" x14ac:dyDescent="0.35">
      <c r="A57" s="12"/>
      <c r="B57" s="12"/>
      <c r="C57" s="2"/>
      <c r="D57" s="3"/>
      <c r="E57" s="2"/>
      <c r="F57" s="22"/>
      <c r="G57" s="22"/>
      <c r="H57" s="2"/>
      <c r="I57" s="2"/>
      <c r="J57" s="2"/>
      <c r="K57" s="2"/>
      <c r="L57" s="15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</row>
    <row r="58" spans="1:200" ht="16.5" thickTop="1" x14ac:dyDescent="0.3">
      <c r="A58" s="12"/>
      <c r="B58" s="12"/>
      <c r="L58" s="28"/>
    </row>
    <row r="59" spans="1:200" s="5" customFormat="1" ht="15.75" x14ac:dyDescent="0.3">
      <c r="A59" s="17"/>
      <c r="B59" s="18"/>
      <c r="C59" s="2"/>
      <c r="D59" s="3"/>
      <c r="E59" s="2"/>
      <c r="F59" s="22"/>
      <c r="G59" s="22"/>
      <c r="H59" s="2"/>
      <c r="I59" s="2"/>
      <c r="J59" s="2"/>
      <c r="K59" s="2"/>
      <c r="L59" s="19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</row>
    <row r="60" spans="1:200" s="7" customFormat="1" ht="16.5" thickBot="1" x14ac:dyDescent="0.35">
      <c r="A60" s="18"/>
      <c r="B60" s="18"/>
      <c r="C60" s="2"/>
      <c r="D60" s="3"/>
      <c r="E60" s="2"/>
      <c r="F60" s="22"/>
      <c r="G60" s="22"/>
      <c r="H60" s="2"/>
      <c r="I60" s="2"/>
      <c r="J60" s="2"/>
      <c r="K60" s="2"/>
      <c r="L60" s="31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</row>
    <row r="61" spans="1:200" s="6" customFormat="1" ht="16.5" thickTop="1" x14ac:dyDescent="0.3">
      <c r="A61" s="18"/>
      <c r="B61" s="18"/>
      <c r="C61" s="2"/>
      <c r="D61" s="3"/>
      <c r="E61" s="2"/>
      <c r="F61" s="22"/>
      <c r="G61" s="22"/>
      <c r="H61" s="2"/>
      <c r="I61" s="2"/>
      <c r="J61" s="2"/>
      <c r="K61" s="2"/>
      <c r="L61" s="31"/>
    </row>
    <row r="63" spans="1:200" s="1" customFormat="1" ht="15.75" customHeight="1" x14ac:dyDescent="0.3">
      <c r="A63" s="12"/>
      <c r="B63" s="12"/>
      <c r="C63" s="2"/>
      <c r="D63" s="3"/>
      <c r="E63" s="2"/>
      <c r="F63" s="22"/>
      <c r="G63" s="22"/>
      <c r="H63" s="2"/>
      <c r="I63" s="2"/>
      <c r="J63" s="2"/>
      <c r="K63" s="2"/>
      <c r="L63" s="9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</row>
    <row r="64" spans="1:200" s="4" customFormat="1" ht="6.75" customHeight="1" thickBot="1" x14ac:dyDescent="0.35">
      <c r="A64" s="12"/>
      <c r="B64" s="12"/>
      <c r="C64" s="2"/>
      <c r="D64" s="3"/>
      <c r="E64" s="2"/>
      <c r="F64" s="22"/>
      <c r="G64" s="22"/>
      <c r="H64" s="2"/>
      <c r="I64" s="2"/>
      <c r="J64" s="2"/>
      <c r="K64" s="2"/>
      <c r="L64" s="15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</row>
    <row r="65" spans="1:200" ht="16.5" thickTop="1" x14ac:dyDescent="0.3">
      <c r="A65" s="12"/>
      <c r="B65" s="12"/>
      <c r="L65" s="28"/>
    </row>
    <row r="66" spans="1:200" s="5" customFormat="1" ht="15.75" x14ac:dyDescent="0.3">
      <c r="A66" s="17"/>
      <c r="B66" s="18"/>
      <c r="C66" s="2"/>
      <c r="D66" s="3"/>
      <c r="E66" s="2"/>
      <c r="F66" s="22"/>
      <c r="G66" s="22"/>
      <c r="H66" s="2"/>
      <c r="I66" s="2"/>
      <c r="J66" s="2"/>
      <c r="K66" s="2"/>
      <c r="L66" s="19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</row>
    <row r="67" spans="1:200" s="7" customFormat="1" ht="16.5" thickBot="1" x14ac:dyDescent="0.35">
      <c r="A67" s="18"/>
      <c r="B67" s="18"/>
      <c r="C67" s="2"/>
      <c r="D67" s="3"/>
      <c r="E67" s="2"/>
      <c r="F67" s="22"/>
      <c r="G67" s="22"/>
      <c r="H67" s="2"/>
      <c r="I67" s="2"/>
      <c r="J67" s="2"/>
      <c r="K67" s="2"/>
      <c r="L67" s="31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</row>
    <row r="68" spans="1:200" s="6" customFormat="1" ht="16.5" thickTop="1" x14ac:dyDescent="0.3">
      <c r="A68" s="18"/>
      <c r="B68" s="18"/>
      <c r="C68" s="2"/>
      <c r="D68" s="3"/>
      <c r="E68" s="2"/>
      <c r="F68" s="22"/>
      <c r="G68" s="22"/>
      <c r="H68" s="2"/>
      <c r="I68" s="2"/>
      <c r="J68" s="2"/>
      <c r="K68" s="2"/>
      <c r="L68" s="31"/>
    </row>
    <row r="70" spans="1:200" s="1" customFormat="1" ht="15.75" customHeight="1" x14ac:dyDescent="0.3">
      <c r="A70" s="12"/>
      <c r="B70" s="12"/>
      <c r="C70" s="2"/>
      <c r="D70" s="3"/>
      <c r="E70" s="2"/>
      <c r="F70" s="22"/>
      <c r="G70" s="22"/>
      <c r="H70" s="2"/>
      <c r="I70" s="2"/>
      <c r="J70" s="2"/>
      <c r="K70" s="2"/>
      <c r="L70" s="9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</row>
    <row r="71" spans="1:200" s="4" customFormat="1" ht="6.75" customHeight="1" thickBot="1" x14ac:dyDescent="0.35">
      <c r="A71" s="12"/>
      <c r="B71" s="12"/>
      <c r="C71" s="2"/>
      <c r="D71" s="3"/>
      <c r="E71" s="2"/>
      <c r="F71" s="22"/>
      <c r="G71" s="22"/>
      <c r="H71" s="2"/>
      <c r="I71" s="2"/>
      <c r="J71" s="2"/>
      <c r="K71" s="2"/>
      <c r="L71" s="15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</row>
    <row r="72" spans="1:200" ht="16.5" thickTop="1" x14ac:dyDescent="0.3">
      <c r="A72" s="12"/>
      <c r="B72" s="12"/>
      <c r="L72" s="28"/>
    </row>
    <row r="73" spans="1:200" s="5" customFormat="1" ht="15.75" x14ac:dyDescent="0.3">
      <c r="A73" s="17"/>
      <c r="B73" s="18"/>
      <c r="C73" s="2"/>
      <c r="D73" s="3"/>
      <c r="E73" s="2"/>
      <c r="F73" s="22"/>
      <c r="G73" s="22"/>
      <c r="H73" s="2"/>
      <c r="I73" s="2"/>
      <c r="J73" s="2"/>
      <c r="K73" s="2"/>
      <c r="L73" s="19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</row>
    <row r="74" spans="1:200" s="7" customFormat="1" ht="16.5" thickBot="1" x14ac:dyDescent="0.35">
      <c r="A74" s="18"/>
      <c r="B74" s="18"/>
      <c r="C74" s="2"/>
      <c r="D74" s="3"/>
      <c r="E74" s="2"/>
      <c r="F74" s="22"/>
      <c r="G74" s="22"/>
      <c r="H74" s="2"/>
      <c r="I74" s="2"/>
      <c r="J74" s="2"/>
      <c r="K74" s="2"/>
      <c r="L74" s="31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</row>
    <row r="75" spans="1:200" s="6" customFormat="1" ht="16.5" thickTop="1" x14ac:dyDescent="0.3">
      <c r="A75" s="18"/>
      <c r="B75" s="18"/>
      <c r="C75" s="2"/>
      <c r="D75" s="3"/>
      <c r="E75" s="2"/>
      <c r="F75" s="22"/>
      <c r="G75" s="22"/>
      <c r="H75" s="2"/>
      <c r="I75" s="2"/>
      <c r="J75" s="2"/>
      <c r="K75" s="2"/>
      <c r="L75" s="31"/>
    </row>
    <row r="76" spans="1:200" s="6" customFormat="1" ht="15.75" x14ac:dyDescent="0.3">
      <c r="A76" s="18"/>
      <c r="B76" s="18"/>
      <c r="C76" s="2"/>
      <c r="D76" s="3"/>
      <c r="E76" s="2"/>
      <c r="F76" s="22"/>
      <c r="G76" s="22"/>
      <c r="H76" s="2"/>
      <c r="I76" s="2"/>
      <c r="J76" s="2"/>
      <c r="K76" s="2"/>
      <c r="L76" s="31"/>
    </row>
    <row r="77" spans="1:200" s="1" customFormat="1" ht="15.75" customHeight="1" x14ac:dyDescent="0.3">
      <c r="A77" s="12"/>
      <c r="B77" s="12"/>
      <c r="C77" s="2"/>
      <c r="D77" s="3"/>
      <c r="E77" s="2"/>
      <c r="F77" s="22"/>
      <c r="G77" s="22"/>
      <c r="H77" s="2"/>
      <c r="I77" s="2"/>
      <c r="J77" s="2"/>
      <c r="K77" s="2"/>
      <c r="L77" s="9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</row>
    <row r="78" spans="1:200" s="4" customFormat="1" ht="6.75" customHeight="1" thickBot="1" x14ac:dyDescent="0.35">
      <c r="A78" s="12"/>
      <c r="B78" s="12"/>
      <c r="C78" s="2"/>
      <c r="D78" s="3"/>
      <c r="E78" s="2"/>
      <c r="F78" s="22"/>
      <c r="G78" s="22"/>
      <c r="H78" s="2"/>
      <c r="I78" s="2"/>
      <c r="J78" s="2"/>
      <c r="K78" s="2"/>
      <c r="L78" s="15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</row>
    <row r="79" spans="1:200" ht="16.5" thickTop="1" x14ac:dyDescent="0.3">
      <c r="A79" s="12"/>
      <c r="B79" s="12"/>
      <c r="L79" s="28"/>
    </row>
    <row r="80" spans="1:200" s="5" customFormat="1" ht="15.75" x14ac:dyDescent="0.3">
      <c r="A80" s="17"/>
      <c r="B80" s="18"/>
      <c r="C80" s="2"/>
      <c r="D80" s="3"/>
      <c r="E80" s="2"/>
      <c r="F80" s="22"/>
      <c r="G80" s="22"/>
      <c r="H80" s="2"/>
      <c r="I80" s="2"/>
      <c r="J80" s="2"/>
      <c r="K80" s="2"/>
      <c r="L80" s="19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</row>
    <row r="81" spans="1:200" s="7" customFormat="1" ht="16.5" thickBot="1" x14ac:dyDescent="0.35">
      <c r="A81" s="18"/>
      <c r="B81" s="18"/>
      <c r="C81" s="2"/>
      <c r="D81" s="3"/>
      <c r="E81" s="2"/>
      <c r="F81" s="22"/>
      <c r="G81" s="22"/>
      <c r="H81" s="2"/>
      <c r="I81" s="2"/>
      <c r="J81" s="2"/>
      <c r="K81" s="2"/>
      <c r="L81" s="31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</row>
    <row r="82" spans="1:200" s="6" customFormat="1" ht="16.5" thickTop="1" x14ac:dyDescent="0.3">
      <c r="A82" s="18"/>
      <c r="B82" s="18"/>
      <c r="C82" s="2"/>
      <c r="D82" s="3"/>
      <c r="E82" s="2"/>
      <c r="F82" s="22"/>
      <c r="G82" s="22"/>
      <c r="H82" s="2"/>
      <c r="I82" s="2"/>
      <c r="J82" s="2"/>
      <c r="K82" s="2"/>
      <c r="L82" s="31"/>
    </row>
    <row r="83" spans="1:200" s="6" customFormat="1" ht="15.75" x14ac:dyDescent="0.3">
      <c r="A83" s="18"/>
      <c r="B83" s="18"/>
      <c r="C83" s="2"/>
      <c r="D83" s="3"/>
      <c r="E83" s="2"/>
      <c r="F83" s="22"/>
      <c r="G83" s="22"/>
      <c r="H83" s="2"/>
      <c r="I83" s="2"/>
      <c r="J83" s="2"/>
      <c r="K83" s="2"/>
      <c r="L83" s="31"/>
    </row>
    <row r="84" spans="1:200" s="1" customFormat="1" ht="15.75" customHeight="1" x14ac:dyDescent="0.3">
      <c r="A84" s="12"/>
      <c r="B84" s="12"/>
      <c r="C84" s="2"/>
      <c r="D84" s="3"/>
      <c r="E84" s="2"/>
      <c r="F84" s="22"/>
      <c r="G84" s="22"/>
      <c r="H84" s="2"/>
      <c r="I84" s="2"/>
      <c r="J84" s="2"/>
      <c r="K84" s="2"/>
      <c r="L84" s="9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</row>
    <row r="85" spans="1:200" s="4" customFormat="1" ht="6.75" customHeight="1" thickBot="1" x14ac:dyDescent="0.35">
      <c r="A85" s="12"/>
      <c r="B85" s="12"/>
      <c r="C85" s="2"/>
      <c r="D85" s="3"/>
      <c r="E85" s="2"/>
      <c r="F85" s="22"/>
      <c r="G85" s="22"/>
      <c r="H85" s="2"/>
      <c r="I85" s="2"/>
      <c r="J85" s="2"/>
      <c r="K85" s="2"/>
      <c r="L85" s="15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</row>
    <row r="86" spans="1:200" ht="16.5" thickTop="1" x14ac:dyDescent="0.3">
      <c r="A86" s="12"/>
      <c r="B86" s="12"/>
      <c r="L86" s="28"/>
    </row>
    <row r="87" spans="1:200" s="5" customFormat="1" ht="15.75" x14ac:dyDescent="0.3">
      <c r="A87" s="17"/>
      <c r="B87" s="18"/>
      <c r="C87" s="2"/>
      <c r="D87" s="3"/>
      <c r="E87" s="2"/>
      <c r="F87" s="22"/>
      <c r="G87" s="22"/>
      <c r="H87" s="2"/>
      <c r="I87" s="2"/>
      <c r="J87" s="2"/>
      <c r="K87" s="2"/>
      <c r="L87" s="19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</row>
    <row r="88" spans="1:200" s="7" customFormat="1" ht="16.5" thickBot="1" x14ac:dyDescent="0.35">
      <c r="A88" s="18"/>
      <c r="B88" s="18"/>
      <c r="C88" s="2"/>
      <c r="D88" s="3"/>
      <c r="E88" s="2"/>
      <c r="F88" s="22"/>
      <c r="G88" s="22"/>
      <c r="H88" s="2"/>
      <c r="I88" s="2"/>
      <c r="J88" s="2"/>
      <c r="K88" s="2"/>
      <c r="L88" s="31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</row>
    <row r="89" spans="1:200" s="6" customFormat="1" ht="16.5" thickTop="1" x14ac:dyDescent="0.3">
      <c r="A89" s="18"/>
      <c r="B89" s="18"/>
      <c r="C89" s="2"/>
      <c r="D89" s="3"/>
      <c r="E89" s="2"/>
      <c r="F89" s="22"/>
      <c r="G89" s="22"/>
      <c r="H89" s="2"/>
      <c r="I89" s="2"/>
      <c r="J89" s="2"/>
      <c r="K89" s="2"/>
      <c r="L89" s="31"/>
    </row>
  </sheetData>
  <mergeCells count="7">
    <mergeCell ref="C18:D18"/>
    <mergeCell ref="C10:D10"/>
    <mergeCell ref="C2:K8"/>
    <mergeCell ref="E10:K11"/>
    <mergeCell ref="E12:K17"/>
    <mergeCell ref="E18:K22"/>
    <mergeCell ref="C9:K9"/>
  </mergeCells>
  <phoneticPr fontId="1" type="noConversion"/>
  <conditionalFormatting sqref="C41:C43">
    <cfRule type="duplicateValues" dxfId="1" priority="3" stopIfTrue="1"/>
  </conditionalFormatting>
  <conditionalFormatting sqref="C47:C49">
    <cfRule type="duplicateValues" dxfId="0" priority="1" stopIfTrue="1"/>
  </conditionalFormatting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3" sqref="B43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Fabiana Carrara</cp:lastModifiedBy>
  <cp:lastPrinted>2022-09-01T16:49:16Z</cp:lastPrinted>
  <dcterms:created xsi:type="dcterms:W3CDTF">2011-08-22T19:08:05Z</dcterms:created>
  <dcterms:modified xsi:type="dcterms:W3CDTF">2023-05-31T15:04:54Z</dcterms:modified>
</cp:coreProperties>
</file>